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6770" windowHeight="8295"/>
  </bookViews>
  <sheets>
    <sheet name="2026年印刷目录（工艺）" sheetId="13" r:id="rId1"/>
  </sheets>
  <definedNames>
    <definedName name="_xlnm.Print_Titles" localSheetId="0">'2026年印刷目录（工艺）'!$1:$3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<sst xmlns="http://schemas.openxmlformats.org/spreadsheetml/2006/main" count="263" uniqueCount="120">
  <si>
    <t>陕西锌业硫酸车间2026年度记录印刷统计表（1.工艺技术类）</t>
  </si>
  <si>
    <t>序号</t>
  </si>
  <si>
    <t>名      称</t>
  </si>
  <si>
    <r>
      <rPr>
        <sz val="10"/>
        <rFont val="宋体"/>
        <charset val="134"/>
      </rPr>
      <t>编</t>
    </r>
    <r>
      <rPr>
        <sz val="10"/>
        <rFont val="Times New Roman"/>
        <charset val="0"/>
      </rPr>
      <t xml:space="preserve">  </t>
    </r>
    <r>
      <rPr>
        <sz val="10"/>
        <rFont val="宋体"/>
        <charset val="134"/>
      </rPr>
      <t>号</t>
    </r>
  </si>
  <si>
    <t>印刷数量</t>
  </si>
  <si>
    <t>装订形式</t>
  </si>
  <si>
    <t>纸张尺寸</t>
  </si>
  <si>
    <t>备注</t>
  </si>
  <si>
    <t>本数/本</t>
  </si>
  <si>
    <t>每本页数/页</t>
  </si>
  <si>
    <t>陕西锌业109m2系统—上料运行记录</t>
  </si>
  <si>
    <t>20-JL -001</t>
  </si>
  <si>
    <t>有裹皮</t>
  </si>
  <si>
    <t>订天</t>
  </si>
  <si>
    <t>16K</t>
  </si>
  <si>
    <t>大硫酸系统</t>
  </si>
  <si>
    <t>陕西锌业109m2系统—焙烧主控运行记录（一）</t>
  </si>
  <si>
    <t>20-JL -002</t>
  </si>
  <si>
    <t>A3</t>
  </si>
  <si>
    <t>陕西锌业109m2系统—焙烧主控运行记录（二）</t>
  </si>
  <si>
    <t>20-JL -003</t>
  </si>
  <si>
    <t>陕西锌业109m2系统—余热锅炉运行记录</t>
  </si>
  <si>
    <t>20-JL -004</t>
  </si>
  <si>
    <t>陕西锌业109m2系统—电收尘器运行记录</t>
  </si>
  <si>
    <t>20-JL -005</t>
  </si>
  <si>
    <t>陕西锌业109m2系统—高温风机运行记录</t>
  </si>
  <si>
    <t>20-JL -006</t>
  </si>
  <si>
    <t xml:space="preserve">陕西锌业109m2系统—排料运行记录 </t>
  </si>
  <si>
    <t>20-JL -007</t>
  </si>
  <si>
    <r>
      <rPr>
        <sz val="11"/>
        <rFont val="宋体"/>
        <charset val="134"/>
      </rPr>
      <t>陕西锌业109m2系统</t>
    </r>
    <r>
      <rPr>
        <sz val="11"/>
        <rFont val="Times New Roman"/>
        <charset val="134"/>
      </rPr>
      <t>—</t>
    </r>
    <r>
      <rPr>
        <sz val="11"/>
        <rFont val="宋体"/>
        <charset val="134"/>
      </rPr>
      <t>空压机站运行记录</t>
    </r>
  </si>
  <si>
    <t>20-JL -008</t>
  </si>
  <si>
    <t>陕西锌业109m2系统—净化运行记录</t>
  </si>
  <si>
    <t>20-JL -009</t>
  </si>
  <si>
    <t xml:space="preserve">陕西锌业109m2系统—电除雾器运行记录  </t>
  </si>
  <si>
    <t>20-JL -010</t>
  </si>
  <si>
    <t>陕西锌业109m2系统—KKK风机运行记录</t>
  </si>
  <si>
    <t>20-JL -011</t>
  </si>
  <si>
    <t>陕西锌业109m2系统—转化器运行记录</t>
  </si>
  <si>
    <t>20-JL -012</t>
  </si>
  <si>
    <t>陕西锌业109m2系统—换热器运行记录</t>
  </si>
  <si>
    <t>20-JL -013</t>
  </si>
  <si>
    <t>陕西锌业109m2系统—干吸运行记录</t>
  </si>
  <si>
    <t>20-JL -014</t>
  </si>
  <si>
    <t>陕西锌业109m2系统—阳极保护浓硫酸冷却器运行记录</t>
  </si>
  <si>
    <t>20-JL -015</t>
  </si>
  <si>
    <t>陕西锌业109m2系统—制酸工序循环水运行记录</t>
  </si>
  <si>
    <t>20-JL -016</t>
  </si>
  <si>
    <t>陕西锌业109m2系统—尾气脱硫运行记录</t>
  </si>
  <si>
    <t>20-JL -017</t>
  </si>
  <si>
    <t>陕西锌业109m2系统—配套余热发电运行记录（一）</t>
  </si>
  <si>
    <t>20-JL -018</t>
  </si>
  <si>
    <t>陕西锌业109m2系统—配套余热发电运行记录（二）</t>
  </si>
  <si>
    <t>20-JL -019</t>
  </si>
  <si>
    <t>陕西锌业硫酸车间52m2系统（一期和二期）—上料运行记录</t>
  </si>
  <si>
    <t>20-JL-021</t>
  </si>
  <si>
    <t>小硫酸一期</t>
  </si>
  <si>
    <t>陕西锌业硫酸车间52m2系统（一期）—炉前风机运行记录</t>
  </si>
  <si>
    <t>20-JL-022</t>
  </si>
  <si>
    <t>陕西锌业硫酸车间52m2系统（一期）—焙烧主控运行记录</t>
  </si>
  <si>
    <t>20-JL-023</t>
  </si>
  <si>
    <t>陕西锌业硫酸车间52m2系统（一期）—余热锅炉运行记录</t>
  </si>
  <si>
    <t>20-JL-024</t>
  </si>
  <si>
    <t>陕西锌业硫酸车间52m2系统（一期）—电收尘器运行记录</t>
  </si>
  <si>
    <t>20-JL -025</t>
  </si>
  <si>
    <t xml:space="preserve">陕西锌业硫酸车间52m2系统（一期和二期）—排料运行记录 </t>
  </si>
  <si>
    <t>20-JL -026</t>
  </si>
  <si>
    <t>陕西锌业硫酸车间52m2系统（一期）—净化运行记录</t>
  </si>
  <si>
    <t>20-JL-027</t>
  </si>
  <si>
    <t>陕西锌业硫酸车间52m2系统（一期和二期）-电雾运行记录</t>
  </si>
  <si>
    <t>20-JL-028</t>
  </si>
  <si>
    <t>陕西锌业硫酸车间52m2系统（一期）—SO2风机运行记录</t>
  </si>
  <si>
    <t>20-JL-029</t>
  </si>
  <si>
    <t>陕西锌业硫酸车间52m2系统（一期）—转化器运行记录</t>
  </si>
  <si>
    <t>20-JL-030</t>
  </si>
  <si>
    <t>陕西锌业硫酸车间52m2系统（一期）—换热器运行记录</t>
  </si>
  <si>
    <t>20-JL-031</t>
  </si>
  <si>
    <t>陕西锌业硫酸车间52m2系统（一期）—干吸岗位运行记录</t>
  </si>
  <si>
    <t>20-JL-032</t>
  </si>
  <si>
    <t>陕西锌业硫酸车间52m2系统（一期）—阳极保护浓硫酸冷却器运行记录</t>
  </si>
  <si>
    <t>20-JL-033</t>
  </si>
  <si>
    <t>陕西锌业硫酸车间52m2系统（一期）—制酸循环水岗位运行记录</t>
  </si>
  <si>
    <t>20-JL-034</t>
  </si>
  <si>
    <t>陕西锌业硫酸车间52m2系统（一期）—尾气脱硫运行记录</t>
  </si>
  <si>
    <t>20-JL-035</t>
  </si>
  <si>
    <t>陕西锌业硫酸车间调度运行记录（大硫酸）</t>
  </si>
  <si>
    <t>20-JL -049-1</t>
  </si>
  <si>
    <t>陕西锌业硫酸车间调度运行记录（小一期）</t>
  </si>
  <si>
    <t>20-JL -049-2</t>
  </si>
  <si>
    <t>陕西锌业硫酸车间工业硫酸出库记录</t>
  </si>
  <si>
    <t>20-JL -051</t>
  </si>
  <si>
    <t>成品</t>
  </si>
  <si>
    <t>陕西锌业硫酸车间原料配矿指令单</t>
  </si>
  <si>
    <t>-</t>
  </si>
  <si>
    <t>胶粘</t>
  </si>
  <si>
    <t>粘天</t>
  </si>
  <si>
    <t>原料</t>
  </si>
  <si>
    <t xml:space="preserve">陕西锌业硫酸车间循环水化验分析记录 </t>
  </si>
  <si>
    <t>20-JL -066</t>
  </si>
  <si>
    <t>制酸</t>
  </si>
  <si>
    <t xml:space="preserve">陕西锌业硫酸车间酸浓化验分析记录  </t>
  </si>
  <si>
    <t>20-JL -067</t>
  </si>
  <si>
    <t>余热锅炉水质化验记录</t>
  </si>
  <si>
    <t>20-JL -071</t>
  </si>
  <si>
    <t>化水站</t>
  </si>
  <si>
    <t>陕西锌业硫酸车---污水处理生产运行记录</t>
  </si>
  <si>
    <t>20-JL -072</t>
  </si>
  <si>
    <t>污水站</t>
  </si>
  <si>
    <t>陕西锌业硫酸车间—化学水处理站运行记录（一）</t>
  </si>
  <si>
    <t>20-JL -073</t>
  </si>
  <si>
    <t>陕西锌业硫酸车间—化学水处理站运行记录（二）</t>
  </si>
  <si>
    <t>20-JL -074</t>
  </si>
  <si>
    <t>陕西锌业硫酸车间分析报告单（酸浓）</t>
  </si>
  <si>
    <t>32K</t>
  </si>
  <si>
    <t>陕西锌业硫酸车间分析报告单（水质）</t>
  </si>
  <si>
    <t>陕西锌业有限公司硫酸车间工作日志</t>
  </si>
  <si>
    <t>车间公用</t>
  </si>
  <si>
    <t>审核/日期</t>
  </si>
  <si>
    <t>编制/日期</t>
  </si>
  <si>
    <t>黄开胤</t>
  </si>
  <si>
    <t>2025.10.24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</si>
</sst>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2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sz val="20"/>
      <name val="宋体"/>
      <charset val="134"/>
    </font>
    <font>
      <sz val="11"/>
      <name val="Times New Roman"/>
      <charset val="0"/>
    </font>
    <font>
      <b/>
      <sz val="11"/>
      <name val="宋体"/>
      <charset val="134"/>
    </font>
    <font>
      <u/>
      <sz val="15.6"/>
      <color indexed="12"/>
      <name val="宋体"/>
      <charset val="134"/>
    </font>
    <font>
      <u/>
      <sz val="15.6"/>
      <color indexed="36"/>
      <name val="宋体"/>
      <charset val="134"/>
    </font>
    <font>
      <sz val="11"/>
      <color indexed="8"/>
      <name val="宋体"/>
      <charset val="134"/>
    </font>
    <font>
      <sz val="11"/>
      <color indexed="10"/>
      <name val="宋体"/>
      <charset val="134"/>
    </font>
    <font>
      <b/>
      <sz val="18"/>
      <color indexed="54"/>
      <name val="宋体"/>
      <charset val="134"/>
    </font>
    <font>
      <i/>
      <sz val="11"/>
      <color indexed="23"/>
      <name val="宋体"/>
      <charset val="134"/>
    </font>
    <font>
      <b/>
      <sz val="15"/>
      <color indexed="54"/>
      <name val="宋体"/>
      <charset val="134"/>
    </font>
    <font>
      <b/>
      <sz val="13"/>
      <color indexed="54"/>
      <name val="宋体"/>
      <charset val="134"/>
    </font>
    <font>
      <b/>
      <sz val="11"/>
      <color indexed="54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b/>
      <sz val="11"/>
      <color indexed="53"/>
      <name val="宋体"/>
      <charset val="134"/>
    </font>
    <font>
      <b/>
      <sz val="11"/>
      <color indexed="9"/>
      <name val="宋体"/>
      <charset val="134"/>
    </font>
    <font>
      <sz val="11"/>
      <color indexed="53"/>
      <name val="宋体"/>
      <charset val="134"/>
    </font>
    <font>
      <b/>
      <sz val="11"/>
      <color indexed="8"/>
      <name val="宋体"/>
      <charset val="134"/>
    </font>
    <font>
      <sz val="11"/>
      <color indexed="17"/>
      <name val="宋体"/>
      <charset val="134"/>
    </font>
    <font>
      <sz val="11"/>
      <color indexed="16"/>
      <name val="宋体"/>
      <charset val="134"/>
    </font>
    <font>
      <sz val="11"/>
      <color indexed="19"/>
      <name val="宋体"/>
      <charset val="134"/>
    </font>
    <font>
      <sz val="11"/>
      <color indexed="9"/>
      <name val="宋体"/>
      <charset val="134"/>
    </font>
    <font>
      <sz val="11"/>
      <name val="Times New Roman"/>
      <charset val="134"/>
    </font>
    <font>
      <sz val="10"/>
      <name val="Times New Roman"/>
      <charset val="0"/>
    </font>
  </fonts>
  <fills count="20">
    <fill>
      <patternFill patternType="none"/>
    </fill>
    <fill>
      <patternFill patternType="gray125"/>
    </fill>
    <fill>
      <patternFill patternType="solid">
        <fgColor theme="9" tint="0.8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57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/>
      <diagonal/>
    </border>
    <border>
      <left style="thin">
        <color auto="1"/>
      </left>
      <right style="thin">
        <color indexed="8"/>
      </right>
      <top/>
      <bottom/>
      <diagonal/>
    </border>
    <border>
      <left style="thin">
        <color auto="1"/>
      </left>
      <right style="thin">
        <color indexed="8"/>
      </right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8"/>
      </bottom>
      <diagonal/>
    </border>
    <border>
      <left/>
      <right/>
      <top/>
      <bottom style="medium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8"/>
      </top>
      <bottom style="double">
        <color indexed="48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top"/>
      <protection locked="0"/>
    </xf>
    <xf numFmtId="0" fontId="7" fillId="0" borderId="0" applyNumberFormat="0" applyFill="0" applyBorder="0" applyAlignment="0" applyProtection="0">
      <alignment vertical="top"/>
      <protection locked="0"/>
    </xf>
    <xf numFmtId="0" fontId="8" fillId="3" borderId="9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5" borderId="13" applyNumberFormat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18" fillId="6" borderId="14" applyNumberFormat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>
      <alignment vertical="center"/>
    </xf>
    <xf numFmtId="0" fontId="3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left" vertical="center"/>
    </xf>
    <xf numFmtId="0" fontId="1" fillId="0" borderId="1" xfId="0" applyFont="1" applyFill="1" applyBorder="1">
      <alignment vertical="center"/>
    </xf>
    <xf numFmtId="0" fontId="5" fillId="0" borderId="1" xfId="0" applyFont="1" applyBorder="1" applyAlignment="1">
      <alignment horizontal="center" vertical="center"/>
    </xf>
    <xf numFmtId="0" fontId="1" fillId="0" borderId="1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51"/>
  <sheetViews>
    <sheetView tabSelected="1" zoomScaleSheetLayoutView="60" workbookViewId="0">
      <pane ySplit="3" topLeftCell="A38" activePane="bottomLeft" state="frozen"/>
      <selection/>
      <selection pane="bottomLeft" activeCell="H50" sqref="H50"/>
    </sheetView>
  </sheetViews>
  <sheetFormatPr defaultColWidth="9" defaultRowHeight="20.1" customHeight="1"/>
  <cols>
    <col min="1" max="1" width="5.625" style="3" customWidth="1"/>
    <col min="2" max="2" width="61.375" style="4" customWidth="1"/>
    <col min="3" max="3" width="11.5" style="3" customWidth="1"/>
    <col min="4" max="4" width="6.625" style="3" customWidth="1"/>
    <col min="5" max="5" width="9.75" style="3" customWidth="1"/>
    <col min="6" max="6" width="9.375" style="3" customWidth="1"/>
    <col min="7" max="7" width="8.375" style="5" customWidth="1"/>
    <col min="8" max="8" width="9" style="3"/>
    <col min="9" max="9" width="12.125" style="5" customWidth="1"/>
    <col min="10" max="16384" width="9" style="5"/>
  </cols>
  <sheetData>
    <row r="1" ht="34.5" customHeight="1" spans="1:9">
      <c r="A1" s="6" t="s">
        <v>0</v>
      </c>
      <c r="B1" s="6"/>
      <c r="C1" s="6"/>
      <c r="D1" s="6"/>
      <c r="E1" s="6"/>
      <c r="F1" s="6"/>
      <c r="G1" s="6"/>
      <c r="H1" s="6"/>
      <c r="I1" s="6"/>
    </row>
    <row r="2" s="1" customFormat="1" customHeight="1" spans="1:9">
      <c r="A2" s="7" t="s">
        <v>1</v>
      </c>
      <c r="B2" s="7" t="s">
        <v>2</v>
      </c>
      <c r="C2" s="7" t="s">
        <v>3</v>
      </c>
      <c r="D2" s="7" t="s">
        <v>4</v>
      </c>
      <c r="E2" s="7"/>
      <c r="F2" s="8" t="s">
        <v>5</v>
      </c>
      <c r="G2" s="8"/>
      <c r="H2" s="8" t="s">
        <v>6</v>
      </c>
      <c r="I2" s="8" t="s">
        <v>7</v>
      </c>
    </row>
    <row r="3" s="1" customFormat="1" ht="16" customHeight="1" spans="1:9">
      <c r="A3" s="7"/>
      <c r="B3" s="7"/>
      <c r="C3" s="7"/>
      <c r="D3" s="7" t="s">
        <v>8</v>
      </c>
      <c r="E3" s="7" t="s">
        <v>9</v>
      </c>
      <c r="F3" s="8"/>
      <c r="G3" s="8"/>
      <c r="H3" s="8"/>
      <c r="I3" s="8"/>
    </row>
    <row r="4" s="2" customFormat="1" ht="16" customHeight="1" spans="1:9">
      <c r="A4" s="9">
        <f>ROW()-3</f>
        <v>1</v>
      </c>
      <c r="B4" s="10" t="s">
        <v>10</v>
      </c>
      <c r="C4" s="11" t="s">
        <v>11</v>
      </c>
      <c r="D4" s="11">
        <v>15</v>
      </c>
      <c r="E4" s="9">
        <v>32</v>
      </c>
      <c r="F4" s="9" t="s">
        <v>12</v>
      </c>
      <c r="G4" s="12" t="s">
        <v>13</v>
      </c>
      <c r="H4" s="13" t="s">
        <v>14</v>
      </c>
      <c r="I4" s="14" t="s">
        <v>15</v>
      </c>
    </row>
    <row r="5" s="2" customFormat="1" ht="16" customHeight="1" spans="1:9">
      <c r="A5" s="9">
        <f t="shared" ref="A5:A14" si="0">ROW()-3</f>
        <v>2</v>
      </c>
      <c r="B5" s="10" t="s">
        <v>16</v>
      </c>
      <c r="C5" s="11" t="s">
        <v>17</v>
      </c>
      <c r="D5" s="11">
        <v>12</v>
      </c>
      <c r="E5" s="9">
        <v>32</v>
      </c>
      <c r="F5" s="9" t="s">
        <v>12</v>
      </c>
      <c r="G5" s="12" t="s">
        <v>13</v>
      </c>
      <c r="H5" s="15" t="s">
        <v>18</v>
      </c>
      <c r="I5" s="16"/>
    </row>
    <row r="6" s="2" customFormat="1" ht="16" customHeight="1" spans="1:9">
      <c r="A6" s="9">
        <f t="shared" si="0"/>
        <v>3</v>
      </c>
      <c r="B6" s="10" t="s">
        <v>19</v>
      </c>
      <c r="C6" s="11" t="s">
        <v>20</v>
      </c>
      <c r="D6" s="11">
        <v>12</v>
      </c>
      <c r="E6" s="9">
        <v>32</v>
      </c>
      <c r="F6" s="9" t="s">
        <v>12</v>
      </c>
      <c r="G6" s="12" t="s">
        <v>13</v>
      </c>
      <c r="H6" s="15" t="s">
        <v>18</v>
      </c>
      <c r="I6" s="16"/>
    </row>
    <row r="7" s="2" customFormat="1" ht="16" customHeight="1" spans="1:9">
      <c r="A7" s="9">
        <f t="shared" si="0"/>
        <v>4</v>
      </c>
      <c r="B7" s="10" t="s">
        <v>21</v>
      </c>
      <c r="C7" s="11" t="s">
        <v>22</v>
      </c>
      <c r="D7" s="11">
        <v>12</v>
      </c>
      <c r="E7" s="9">
        <v>32</v>
      </c>
      <c r="F7" s="9" t="s">
        <v>12</v>
      </c>
      <c r="G7" s="12" t="s">
        <v>13</v>
      </c>
      <c r="H7" s="15" t="s">
        <v>18</v>
      </c>
      <c r="I7" s="16"/>
    </row>
    <row r="8" s="2" customFormat="1" ht="16" customHeight="1" spans="1:9">
      <c r="A8" s="9">
        <f t="shared" si="0"/>
        <v>5</v>
      </c>
      <c r="B8" s="10" t="s">
        <v>23</v>
      </c>
      <c r="C8" s="11" t="s">
        <v>24</v>
      </c>
      <c r="D8" s="11">
        <v>12</v>
      </c>
      <c r="E8" s="9">
        <v>32</v>
      </c>
      <c r="F8" s="9" t="s">
        <v>12</v>
      </c>
      <c r="G8" s="12" t="s">
        <v>13</v>
      </c>
      <c r="H8" s="15" t="s">
        <v>18</v>
      </c>
      <c r="I8" s="16"/>
    </row>
    <row r="9" s="2" customFormat="1" ht="16" customHeight="1" spans="1:9">
      <c r="A9" s="9">
        <f t="shared" si="0"/>
        <v>6</v>
      </c>
      <c r="B9" s="10" t="s">
        <v>25</v>
      </c>
      <c r="C9" s="11" t="s">
        <v>26</v>
      </c>
      <c r="D9" s="11">
        <v>12</v>
      </c>
      <c r="E9" s="9">
        <v>32</v>
      </c>
      <c r="F9" s="9" t="s">
        <v>12</v>
      </c>
      <c r="G9" s="12" t="s">
        <v>13</v>
      </c>
      <c r="H9" s="13" t="s">
        <v>14</v>
      </c>
      <c r="I9" s="16"/>
    </row>
    <row r="10" s="2" customFormat="1" ht="16" customHeight="1" spans="1:9">
      <c r="A10" s="9">
        <f t="shared" si="0"/>
        <v>7</v>
      </c>
      <c r="B10" s="10" t="s">
        <v>27</v>
      </c>
      <c r="C10" s="11" t="s">
        <v>28</v>
      </c>
      <c r="D10" s="11">
        <v>5</v>
      </c>
      <c r="E10" s="9">
        <v>32</v>
      </c>
      <c r="F10" s="9" t="s">
        <v>12</v>
      </c>
      <c r="G10" s="12" t="s">
        <v>13</v>
      </c>
      <c r="H10" s="13" t="s">
        <v>14</v>
      </c>
      <c r="I10" s="16"/>
    </row>
    <row r="11" s="2" customFormat="1" ht="16" customHeight="1" spans="1:9">
      <c r="A11" s="9">
        <f t="shared" si="0"/>
        <v>8</v>
      </c>
      <c r="B11" s="17" t="s">
        <v>29</v>
      </c>
      <c r="C11" s="18" t="s">
        <v>30</v>
      </c>
      <c r="D11" s="18">
        <v>12</v>
      </c>
      <c r="E11" s="19">
        <v>32</v>
      </c>
      <c r="F11" s="19" t="s">
        <v>12</v>
      </c>
      <c r="G11" s="20" t="s">
        <v>13</v>
      </c>
      <c r="H11" s="13" t="s">
        <v>14</v>
      </c>
      <c r="I11" s="16"/>
    </row>
    <row r="12" s="2" customFormat="1" ht="16" customHeight="1" spans="1:9">
      <c r="A12" s="9">
        <f t="shared" si="0"/>
        <v>9</v>
      </c>
      <c r="B12" s="10" t="s">
        <v>31</v>
      </c>
      <c r="C12" s="11" t="s">
        <v>32</v>
      </c>
      <c r="D12" s="11">
        <v>12</v>
      </c>
      <c r="E12" s="9">
        <v>32</v>
      </c>
      <c r="F12" s="9" t="s">
        <v>12</v>
      </c>
      <c r="G12" s="12" t="s">
        <v>13</v>
      </c>
      <c r="H12" s="21" t="s">
        <v>18</v>
      </c>
      <c r="I12" s="16"/>
    </row>
    <row r="13" s="2" customFormat="1" ht="16" customHeight="1" spans="1:9">
      <c r="A13" s="9">
        <f t="shared" si="0"/>
        <v>10</v>
      </c>
      <c r="B13" s="10" t="s">
        <v>33</v>
      </c>
      <c r="C13" s="11" t="s">
        <v>34</v>
      </c>
      <c r="D13" s="11">
        <v>6</v>
      </c>
      <c r="E13" s="9">
        <v>32</v>
      </c>
      <c r="F13" s="9" t="s">
        <v>12</v>
      </c>
      <c r="G13" s="12" t="s">
        <v>13</v>
      </c>
      <c r="H13" s="13" t="s">
        <v>14</v>
      </c>
      <c r="I13" s="16"/>
    </row>
    <row r="14" s="2" customFormat="1" ht="16" customHeight="1" spans="1:9">
      <c r="A14" s="9">
        <f t="shared" si="0"/>
        <v>11</v>
      </c>
      <c r="B14" s="10" t="s">
        <v>35</v>
      </c>
      <c r="C14" s="11" t="s">
        <v>36</v>
      </c>
      <c r="D14" s="11">
        <v>6</v>
      </c>
      <c r="E14" s="9">
        <v>32</v>
      </c>
      <c r="F14" s="9" t="s">
        <v>12</v>
      </c>
      <c r="G14" s="12" t="s">
        <v>13</v>
      </c>
      <c r="H14" s="21" t="s">
        <v>18</v>
      </c>
      <c r="I14" s="16"/>
    </row>
    <row r="15" s="2" customFormat="1" ht="16" customHeight="1" spans="1:9">
      <c r="A15" s="9">
        <f t="shared" ref="A15:A24" si="1">ROW()-3</f>
        <v>12</v>
      </c>
      <c r="B15" s="10" t="s">
        <v>37</v>
      </c>
      <c r="C15" s="11" t="s">
        <v>38</v>
      </c>
      <c r="D15" s="11">
        <v>12</v>
      </c>
      <c r="E15" s="9">
        <v>32</v>
      </c>
      <c r="F15" s="9" t="s">
        <v>12</v>
      </c>
      <c r="G15" s="12" t="s">
        <v>13</v>
      </c>
      <c r="H15" s="21" t="s">
        <v>18</v>
      </c>
      <c r="I15" s="16"/>
    </row>
    <row r="16" s="2" customFormat="1" ht="16" customHeight="1" spans="1:9">
      <c r="A16" s="9">
        <f t="shared" si="1"/>
        <v>13</v>
      </c>
      <c r="B16" s="10" t="s">
        <v>39</v>
      </c>
      <c r="C16" s="11" t="s">
        <v>40</v>
      </c>
      <c r="D16" s="11">
        <v>12</v>
      </c>
      <c r="E16" s="9">
        <v>32</v>
      </c>
      <c r="F16" s="9" t="s">
        <v>12</v>
      </c>
      <c r="G16" s="12" t="s">
        <v>13</v>
      </c>
      <c r="H16" s="21" t="s">
        <v>18</v>
      </c>
      <c r="I16" s="16"/>
    </row>
    <row r="17" s="2" customFormat="1" ht="16" customHeight="1" spans="1:9">
      <c r="A17" s="9">
        <f t="shared" si="1"/>
        <v>14</v>
      </c>
      <c r="B17" s="10" t="s">
        <v>41</v>
      </c>
      <c r="C17" s="11" t="s">
        <v>42</v>
      </c>
      <c r="D17" s="11">
        <v>6</v>
      </c>
      <c r="E17" s="9">
        <v>32</v>
      </c>
      <c r="F17" s="9" t="s">
        <v>12</v>
      </c>
      <c r="G17" s="12" t="s">
        <v>13</v>
      </c>
      <c r="H17" s="21" t="s">
        <v>18</v>
      </c>
      <c r="I17" s="16"/>
    </row>
    <row r="18" s="2" customFormat="1" ht="16" customHeight="1" spans="1:9">
      <c r="A18" s="9">
        <f t="shared" si="1"/>
        <v>15</v>
      </c>
      <c r="B18" s="10" t="s">
        <v>43</v>
      </c>
      <c r="C18" s="11" t="s">
        <v>44</v>
      </c>
      <c r="D18" s="11">
        <v>6</v>
      </c>
      <c r="E18" s="9">
        <v>32</v>
      </c>
      <c r="F18" s="9" t="s">
        <v>12</v>
      </c>
      <c r="G18" s="12" t="s">
        <v>13</v>
      </c>
      <c r="H18" s="21" t="s">
        <v>18</v>
      </c>
      <c r="I18" s="16"/>
    </row>
    <row r="19" s="2" customFormat="1" ht="16" customHeight="1" spans="1:9">
      <c r="A19" s="9">
        <f t="shared" si="1"/>
        <v>16</v>
      </c>
      <c r="B19" s="10" t="s">
        <v>45</v>
      </c>
      <c r="C19" s="11" t="s">
        <v>46</v>
      </c>
      <c r="D19" s="11">
        <v>6</v>
      </c>
      <c r="E19" s="9">
        <v>32</v>
      </c>
      <c r="F19" s="9" t="s">
        <v>12</v>
      </c>
      <c r="G19" s="12" t="s">
        <v>13</v>
      </c>
      <c r="H19" s="13" t="s">
        <v>14</v>
      </c>
      <c r="I19" s="16"/>
    </row>
    <row r="20" s="2" customFormat="1" ht="16" customHeight="1" spans="1:9">
      <c r="A20" s="9">
        <f t="shared" si="1"/>
        <v>17</v>
      </c>
      <c r="B20" s="10" t="s">
        <v>47</v>
      </c>
      <c r="C20" s="11" t="s">
        <v>48</v>
      </c>
      <c r="D20" s="11">
        <v>6</v>
      </c>
      <c r="E20" s="9">
        <v>32</v>
      </c>
      <c r="F20" s="9" t="s">
        <v>12</v>
      </c>
      <c r="G20" s="12" t="s">
        <v>13</v>
      </c>
      <c r="H20" s="13" t="s">
        <v>14</v>
      </c>
      <c r="I20" s="16"/>
    </row>
    <row r="21" s="2" customFormat="1" ht="16" customHeight="1" spans="1:9">
      <c r="A21" s="9">
        <f t="shared" si="1"/>
        <v>18</v>
      </c>
      <c r="B21" s="10" t="s">
        <v>49</v>
      </c>
      <c r="C21" s="11" t="s">
        <v>50</v>
      </c>
      <c r="D21" s="11">
        <v>12</v>
      </c>
      <c r="E21" s="9">
        <v>32</v>
      </c>
      <c r="F21" s="9" t="s">
        <v>12</v>
      </c>
      <c r="G21" s="12" t="s">
        <v>13</v>
      </c>
      <c r="H21" s="21" t="s">
        <v>18</v>
      </c>
      <c r="I21" s="16"/>
    </row>
    <row r="22" s="2" customFormat="1" ht="16" customHeight="1" spans="1:9">
      <c r="A22" s="9">
        <f t="shared" si="1"/>
        <v>19</v>
      </c>
      <c r="B22" s="10" t="s">
        <v>51</v>
      </c>
      <c r="C22" s="11" t="s">
        <v>52</v>
      </c>
      <c r="D22" s="11">
        <v>12</v>
      </c>
      <c r="E22" s="9">
        <v>32</v>
      </c>
      <c r="F22" s="9" t="s">
        <v>12</v>
      </c>
      <c r="G22" s="12" t="s">
        <v>13</v>
      </c>
      <c r="H22" s="21" t="s">
        <v>18</v>
      </c>
      <c r="I22" s="16"/>
    </row>
    <row r="23" s="2" customFormat="1" ht="16" customHeight="1" spans="1:9">
      <c r="A23" s="9">
        <f t="shared" si="1"/>
        <v>20</v>
      </c>
      <c r="B23" s="10" t="s">
        <v>53</v>
      </c>
      <c r="C23" s="11" t="s">
        <v>54</v>
      </c>
      <c r="D23" s="11">
        <v>15</v>
      </c>
      <c r="E23" s="9">
        <v>32</v>
      </c>
      <c r="F23" s="9" t="s">
        <v>12</v>
      </c>
      <c r="G23" s="12" t="s">
        <v>13</v>
      </c>
      <c r="H23" s="22" t="s">
        <v>14</v>
      </c>
      <c r="I23" s="23" t="s">
        <v>55</v>
      </c>
    </row>
    <row r="24" s="2" customFormat="1" ht="16" customHeight="1" spans="1:9">
      <c r="A24" s="9">
        <f t="shared" si="1"/>
        <v>21</v>
      </c>
      <c r="B24" s="10" t="s">
        <v>56</v>
      </c>
      <c r="C24" s="11" t="s">
        <v>57</v>
      </c>
      <c r="D24" s="11">
        <v>10</v>
      </c>
      <c r="E24" s="9">
        <v>32</v>
      </c>
      <c r="F24" s="9" t="s">
        <v>12</v>
      </c>
      <c r="G24" s="12" t="s">
        <v>13</v>
      </c>
      <c r="H24" s="22" t="s">
        <v>14</v>
      </c>
      <c r="I24" s="23"/>
    </row>
    <row r="25" s="2" customFormat="1" ht="16" customHeight="1" spans="1:9">
      <c r="A25" s="9">
        <f t="shared" ref="A25:A34" si="2">ROW()-3</f>
        <v>22</v>
      </c>
      <c r="B25" s="10" t="s">
        <v>58</v>
      </c>
      <c r="C25" s="11" t="s">
        <v>59</v>
      </c>
      <c r="D25" s="11">
        <v>10</v>
      </c>
      <c r="E25" s="9">
        <v>32</v>
      </c>
      <c r="F25" s="9" t="s">
        <v>12</v>
      </c>
      <c r="G25" s="12" t="s">
        <v>13</v>
      </c>
      <c r="H25" s="24" t="s">
        <v>18</v>
      </c>
      <c r="I25" s="23"/>
    </row>
    <row r="26" s="2" customFormat="1" ht="16" customHeight="1" spans="1:9">
      <c r="A26" s="9">
        <f t="shared" si="2"/>
        <v>23</v>
      </c>
      <c r="B26" s="10" t="s">
        <v>60</v>
      </c>
      <c r="C26" s="11" t="s">
        <v>61</v>
      </c>
      <c r="D26" s="11">
        <v>10</v>
      </c>
      <c r="E26" s="9">
        <v>32</v>
      </c>
      <c r="F26" s="9" t="s">
        <v>12</v>
      </c>
      <c r="G26" s="12" t="s">
        <v>13</v>
      </c>
      <c r="H26" s="24" t="s">
        <v>18</v>
      </c>
      <c r="I26" s="23"/>
    </row>
    <row r="27" s="2" customFormat="1" ht="16" customHeight="1" spans="1:9">
      <c r="A27" s="9">
        <f t="shared" si="2"/>
        <v>24</v>
      </c>
      <c r="B27" s="10" t="s">
        <v>62</v>
      </c>
      <c r="C27" s="11" t="s">
        <v>63</v>
      </c>
      <c r="D27" s="11">
        <v>0</v>
      </c>
      <c r="E27" s="9">
        <v>32</v>
      </c>
      <c r="F27" s="9" t="s">
        <v>12</v>
      </c>
      <c r="G27" s="12" t="s">
        <v>13</v>
      </c>
      <c r="H27" s="13" t="s">
        <v>14</v>
      </c>
      <c r="I27" s="23"/>
    </row>
    <row r="28" s="2" customFormat="1" ht="16" customHeight="1" spans="1:9">
      <c r="A28" s="9">
        <f t="shared" si="2"/>
        <v>25</v>
      </c>
      <c r="B28" s="10" t="s">
        <v>64</v>
      </c>
      <c r="C28" s="11" t="s">
        <v>65</v>
      </c>
      <c r="D28" s="11">
        <v>6</v>
      </c>
      <c r="E28" s="9">
        <v>32</v>
      </c>
      <c r="F28" s="9" t="s">
        <v>12</v>
      </c>
      <c r="G28" s="12" t="s">
        <v>13</v>
      </c>
      <c r="H28" s="13" t="s">
        <v>14</v>
      </c>
      <c r="I28" s="23"/>
    </row>
    <row r="29" s="2" customFormat="1" ht="16" customHeight="1" spans="1:9">
      <c r="A29" s="9">
        <f t="shared" si="2"/>
        <v>26</v>
      </c>
      <c r="B29" s="10" t="s">
        <v>66</v>
      </c>
      <c r="C29" s="11" t="s">
        <v>67</v>
      </c>
      <c r="D29" s="11">
        <v>12</v>
      </c>
      <c r="E29" s="9">
        <v>32</v>
      </c>
      <c r="F29" s="9" t="s">
        <v>12</v>
      </c>
      <c r="G29" s="12" t="s">
        <v>13</v>
      </c>
      <c r="H29" s="24" t="s">
        <v>18</v>
      </c>
      <c r="I29" s="23"/>
    </row>
    <row r="30" s="2" customFormat="1" ht="16" customHeight="1" spans="1:9">
      <c r="A30" s="9">
        <f t="shared" si="2"/>
        <v>27</v>
      </c>
      <c r="B30" s="10" t="s">
        <v>68</v>
      </c>
      <c r="C30" s="11" t="s">
        <v>69</v>
      </c>
      <c r="D30" s="11">
        <v>6</v>
      </c>
      <c r="E30" s="9">
        <v>32</v>
      </c>
      <c r="F30" s="9" t="s">
        <v>12</v>
      </c>
      <c r="G30" s="12" t="s">
        <v>13</v>
      </c>
      <c r="H30" s="13" t="s">
        <v>14</v>
      </c>
      <c r="I30" s="23"/>
    </row>
    <row r="31" s="2" customFormat="1" ht="16" customHeight="1" spans="1:9">
      <c r="A31" s="9">
        <f t="shared" si="2"/>
        <v>28</v>
      </c>
      <c r="B31" s="10" t="s">
        <v>70</v>
      </c>
      <c r="C31" s="11" t="s">
        <v>71</v>
      </c>
      <c r="D31" s="11">
        <v>6</v>
      </c>
      <c r="E31" s="9">
        <v>32</v>
      </c>
      <c r="F31" s="9" t="s">
        <v>12</v>
      </c>
      <c r="G31" s="12" t="s">
        <v>13</v>
      </c>
      <c r="H31" s="24" t="s">
        <v>18</v>
      </c>
      <c r="I31" s="25" t="s">
        <v>55</v>
      </c>
    </row>
    <row r="32" s="2" customFormat="1" ht="16" customHeight="1" spans="1:9">
      <c r="A32" s="9">
        <f t="shared" si="2"/>
        <v>29</v>
      </c>
      <c r="B32" s="10" t="s">
        <v>72</v>
      </c>
      <c r="C32" s="11" t="s">
        <v>73</v>
      </c>
      <c r="D32" s="11">
        <v>6</v>
      </c>
      <c r="E32" s="9">
        <v>32</v>
      </c>
      <c r="F32" s="9" t="s">
        <v>12</v>
      </c>
      <c r="G32" s="12" t="s">
        <v>13</v>
      </c>
      <c r="H32" s="24" t="s">
        <v>18</v>
      </c>
      <c r="I32" s="26"/>
    </row>
    <row r="33" s="2" customFormat="1" ht="16" customHeight="1" spans="1:9">
      <c r="A33" s="9">
        <f t="shared" si="2"/>
        <v>30</v>
      </c>
      <c r="B33" s="10" t="s">
        <v>74</v>
      </c>
      <c r="C33" s="11" t="s">
        <v>75</v>
      </c>
      <c r="D33" s="11">
        <v>6</v>
      </c>
      <c r="E33" s="9">
        <v>32</v>
      </c>
      <c r="F33" s="9" t="s">
        <v>12</v>
      </c>
      <c r="G33" s="12" t="s">
        <v>13</v>
      </c>
      <c r="H33" s="24" t="s">
        <v>18</v>
      </c>
      <c r="I33" s="26"/>
    </row>
    <row r="34" s="2" customFormat="1" ht="16" customHeight="1" spans="1:9">
      <c r="A34" s="9">
        <f t="shared" si="2"/>
        <v>31</v>
      </c>
      <c r="B34" s="10" t="s">
        <v>76</v>
      </c>
      <c r="C34" s="11" t="s">
        <v>77</v>
      </c>
      <c r="D34" s="11">
        <v>6</v>
      </c>
      <c r="E34" s="9">
        <v>32</v>
      </c>
      <c r="F34" s="9" t="s">
        <v>12</v>
      </c>
      <c r="G34" s="12" t="s">
        <v>13</v>
      </c>
      <c r="H34" s="24" t="s">
        <v>18</v>
      </c>
      <c r="I34" s="26"/>
    </row>
    <row r="35" s="2" customFormat="1" ht="16" customHeight="1" spans="1:9">
      <c r="A35" s="9">
        <f t="shared" ref="A35:A44" si="3">ROW()-3</f>
        <v>32</v>
      </c>
      <c r="B35" s="10" t="s">
        <v>78</v>
      </c>
      <c r="C35" s="11" t="s">
        <v>79</v>
      </c>
      <c r="D35" s="11">
        <v>6</v>
      </c>
      <c r="E35" s="9">
        <v>32</v>
      </c>
      <c r="F35" s="9" t="s">
        <v>12</v>
      </c>
      <c r="G35" s="12" t="s">
        <v>13</v>
      </c>
      <c r="H35" s="24" t="s">
        <v>18</v>
      </c>
      <c r="I35" s="26"/>
    </row>
    <row r="36" s="2" customFormat="1" ht="16" customHeight="1" spans="1:9">
      <c r="A36" s="9">
        <f t="shared" si="3"/>
        <v>33</v>
      </c>
      <c r="B36" s="10" t="s">
        <v>80</v>
      </c>
      <c r="C36" s="11" t="s">
        <v>81</v>
      </c>
      <c r="D36" s="11">
        <v>6</v>
      </c>
      <c r="E36" s="9">
        <v>32</v>
      </c>
      <c r="F36" s="9" t="s">
        <v>12</v>
      </c>
      <c r="G36" s="12" t="s">
        <v>13</v>
      </c>
      <c r="H36" s="24" t="s">
        <v>18</v>
      </c>
      <c r="I36" s="26"/>
    </row>
    <row r="37" s="2" customFormat="1" ht="16" customHeight="1" spans="1:9">
      <c r="A37" s="9">
        <f t="shared" si="3"/>
        <v>34</v>
      </c>
      <c r="B37" s="10" t="s">
        <v>82</v>
      </c>
      <c r="C37" s="9" t="s">
        <v>83</v>
      </c>
      <c r="D37" s="9">
        <v>6</v>
      </c>
      <c r="E37" s="9">
        <v>32</v>
      </c>
      <c r="F37" s="9" t="s">
        <v>12</v>
      </c>
      <c r="G37" s="9" t="s">
        <v>13</v>
      </c>
      <c r="H37" s="13" t="s">
        <v>14</v>
      </c>
      <c r="I37" s="26"/>
    </row>
    <row r="38" s="2" customFormat="1" ht="16" customHeight="1" spans="1:9">
      <c r="A38" s="9">
        <f t="shared" si="3"/>
        <v>35</v>
      </c>
      <c r="B38" s="10" t="s">
        <v>84</v>
      </c>
      <c r="C38" s="11" t="s">
        <v>85</v>
      </c>
      <c r="D38" s="11">
        <v>15</v>
      </c>
      <c r="E38" s="9">
        <v>32</v>
      </c>
      <c r="F38" s="9" t="s">
        <v>12</v>
      </c>
      <c r="G38" s="12" t="s">
        <v>13</v>
      </c>
      <c r="H38" s="24" t="s">
        <v>18</v>
      </c>
      <c r="I38" s="27" t="s">
        <v>15</v>
      </c>
    </row>
    <row r="39" s="2" customFormat="1" ht="16" customHeight="1" spans="1:9">
      <c r="A39" s="9">
        <f t="shared" si="3"/>
        <v>36</v>
      </c>
      <c r="B39" s="10" t="s">
        <v>86</v>
      </c>
      <c r="C39" s="11" t="s">
        <v>87</v>
      </c>
      <c r="D39" s="11">
        <v>15</v>
      </c>
      <c r="E39" s="9">
        <v>32</v>
      </c>
      <c r="F39" s="9" t="s">
        <v>12</v>
      </c>
      <c r="G39" s="12" t="s">
        <v>13</v>
      </c>
      <c r="H39" s="24" t="s">
        <v>18</v>
      </c>
      <c r="I39" s="25" t="s">
        <v>55</v>
      </c>
    </row>
    <row r="40" s="2" customFormat="1" ht="16" customHeight="1" spans="1:9">
      <c r="A40" s="9">
        <f t="shared" si="3"/>
        <v>37</v>
      </c>
      <c r="B40" s="10" t="s">
        <v>88</v>
      </c>
      <c r="C40" s="11" t="s">
        <v>89</v>
      </c>
      <c r="D40" s="11">
        <v>15</v>
      </c>
      <c r="E40" s="9">
        <v>32</v>
      </c>
      <c r="F40" s="9" t="s">
        <v>12</v>
      </c>
      <c r="G40" s="12" t="s">
        <v>13</v>
      </c>
      <c r="H40" s="13" t="s">
        <v>14</v>
      </c>
      <c r="I40" s="23" t="s">
        <v>90</v>
      </c>
    </row>
    <row r="41" s="2" customFormat="1" ht="16" customHeight="1" spans="1:9">
      <c r="A41" s="9">
        <f t="shared" si="3"/>
        <v>38</v>
      </c>
      <c r="B41" s="28" t="s">
        <v>91</v>
      </c>
      <c r="C41" s="19" t="s">
        <v>92</v>
      </c>
      <c r="D41" s="9">
        <v>50</v>
      </c>
      <c r="E41" s="9">
        <v>100</v>
      </c>
      <c r="F41" s="9" t="s">
        <v>93</v>
      </c>
      <c r="G41" s="12" t="s">
        <v>94</v>
      </c>
      <c r="H41" s="13" t="s">
        <v>14</v>
      </c>
      <c r="I41" s="23" t="s">
        <v>95</v>
      </c>
    </row>
    <row r="42" s="2" customFormat="1" ht="16" customHeight="1" spans="1:9">
      <c r="A42" s="9">
        <f t="shared" si="3"/>
        <v>39</v>
      </c>
      <c r="B42" s="29" t="s">
        <v>96</v>
      </c>
      <c r="C42" s="11" t="s">
        <v>97</v>
      </c>
      <c r="D42" s="11">
        <v>15</v>
      </c>
      <c r="E42" s="9">
        <v>100</v>
      </c>
      <c r="F42" s="9" t="s">
        <v>12</v>
      </c>
      <c r="G42" s="12" t="s">
        <v>13</v>
      </c>
      <c r="H42" s="13" t="s">
        <v>14</v>
      </c>
      <c r="I42" s="23" t="s">
        <v>98</v>
      </c>
    </row>
    <row r="43" s="2" customFormat="1" ht="16" customHeight="1" spans="1:9">
      <c r="A43" s="9">
        <f t="shared" si="3"/>
        <v>40</v>
      </c>
      <c r="B43" s="10" t="s">
        <v>99</v>
      </c>
      <c r="C43" s="11" t="s">
        <v>100</v>
      </c>
      <c r="D43" s="11">
        <v>20</v>
      </c>
      <c r="E43" s="9">
        <v>100</v>
      </c>
      <c r="F43" s="9" t="s">
        <v>12</v>
      </c>
      <c r="G43" s="12" t="s">
        <v>13</v>
      </c>
      <c r="H43" s="13" t="s">
        <v>14</v>
      </c>
      <c r="I43" s="23" t="s">
        <v>98</v>
      </c>
    </row>
    <row r="44" s="2" customFormat="1" ht="16" customHeight="1" spans="1:9">
      <c r="A44" s="9">
        <f t="shared" si="3"/>
        <v>41</v>
      </c>
      <c r="B44" s="10" t="s">
        <v>101</v>
      </c>
      <c r="C44" s="11" t="s">
        <v>102</v>
      </c>
      <c r="D44" s="11">
        <v>15</v>
      </c>
      <c r="E44" s="9">
        <v>32</v>
      </c>
      <c r="F44" s="9" t="s">
        <v>12</v>
      </c>
      <c r="G44" s="12" t="s">
        <v>13</v>
      </c>
      <c r="H44" s="13" t="s">
        <v>14</v>
      </c>
      <c r="I44" s="23" t="s">
        <v>103</v>
      </c>
    </row>
    <row r="45" s="2" customFormat="1" ht="16" customHeight="1" spans="1:9">
      <c r="A45" s="9">
        <f t="shared" ref="A45:A50" si="4">ROW()-3</f>
        <v>42</v>
      </c>
      <c r="B45" s="10" t="s">
        <v>104</v>
      </c>
      <c r="C45" s="11" t="s">
        <v>105</v>
      </c>
      <c r="D45" s="11">
        <v>15</v>
      </c>
      <c r="E45" s="9">
        <v>100</v>
      </c>
      <c r="F45" s="9" t="s">
        <v>12</v>
      </c>
      <c r="G45" s="12" t="s">
        <v>13</v>
      </c>
      <c r="H45" s="13" t="s">
        <v>14</v>
      </c>
      <c r="I45" s="23" t="s">
        <v>106</v>
      </c>
    </row>
    <row r="46" s="2" customFormat="1" ht="16" customHeight="1" spans="1:9">
      <c r="A46" s="9">
        <f t="shared" si="4"/>
        <v>43</v>
      </c>
      <c r="B46" s="10" t="s">
        <v>107</v>
      </c>
      <c r="C46" s="11" t="s">
        <v>108</v>
      </c>
      <c r="D46" s="11">
        <v>15</v>
      </c>
      <c r="E46" s="9">
        <v>32</v>
      </c>
      <c r="F46" s="9" t="s">
        <v>12</v>
      </c>
      <c r="G46" s="12" t="s">
        <v>13</v>
      </c>
      <c r="H46" s="30" t="s">
        <v>18</v>
      </c>
      <c r="I46" s="23" t="s">
        <v>103</v>
      </c>
    </row>
    <row r="47" s="2" customFormat="1" ht="16" customHeight="1" spans="1:9">
      <c r="A47" s="9">
        <f t="shared" si="4"/>
        <v>44</v>
      </c>
      <c r="B47" s="10" t="s">
        <v>109</v>
      </c>
      <c r="C47" s="11" t="s">
        <v>110</v>
      </c>
      <c r="D47" s="11">
        <v>15</v>
      </c>
      <c r="E47" s="9">
        <v>32</v>
      </c>
      <c r="F47" s="9" t="s">
        <v>12</v>
      </c>
      <c r="G47" s="12" t="s">
        <v>13</v>
      </c>
      <c r="H47" s="30" t="s">
        <v>18</v>
      </c>
      <c r="I47" s="23" t="s">
        <v>103</v>
      </c>
    </row>
    <row r="48" s="2" customFormat="1" ht="16" customHeight="1" spans="1:9">
      <c r="A48" s="9">
        <f t="shared" si="4"/>
        <v>45</v>
      </c>
      <c r="B48" s="28" t="s">
        <v>111</v>
      </c>
      <c r="C48" s="9" t="s">
        <v>92</v>
      </c>
      <c r="D48" s="9">
        <v>50</v>
      </c>
      <c r="E48" s="9">
        <v>100</v>
      </c>
      <c r="F48" s="9" t="s">
        <v>93</v>
      </c>
      <c r="G48" s="12" t="s">
        <v>94</v>
      </c>
      <c r="H48" s="23" t="s">
        <v>112</v>
      </c>
      <c r="I48" s="23" t="s">
        <v>98</v>
      </c>
    </row>
    <row r="49" s="2" customFormat="1" ht="16" customHeight="1" spans="1:9">
      <c r="A49" s="9">
        <f t="shared" si="4"/>
        <v>46</v>
      </c>
      <c r="B49" s="28" t="s">
        <v>113</v>
      </c>
      <c r="C49" s="9"/>
      <c r="D49" s="9">
        <v>50</v>
      </c>
      <c r="E49" s="9">
        <v>100</v>
      </c>
      <c r="F49" s="9" t="s">
        <v>93</v>
      </c>
      <c r="G49" s="12" t="s">
        <v>94</v>
      </c>
      <c r="H49" s="23" t="s">
        <v>112</v>
      </c>
      <c r="I49" s="23" t="s">
        <v>98</v>
      </c>
    </row>
    <row r="50" s="2" customFormat="1" ht="16" customHeight="1" spans="1:9">
      <c r="A50" s="9">
        <f t="shared" si="4"/>
        <v>47</v>
      </c>
      <c r="B50" s="31" t="s">
        <v>114</v>
      </c>
      <c r="C50" s="31"/>
      <c r="D50" s="23">
        <v>100</v>
      </c>
      <c r="E50" s="23">
        <v>60</v>
      </c>
      <c r="F50" s="9" t="s">
        <v>12</v>
      </c>
      <c r="G50" s="12" t="s">
        <v>13</v>
      </c>
      <c r="H50" s="13" t="s">
        <v>14</v>
      </c>
      <c r="I50" s="23" t="s">
        <v>115</v>
      </c>
    </row>
    <row r="51" customHeight="1" spans="1:9">
      <c r="B51" s="4" t="s">
        <v>116</v>
      </c>
      <c r="G51" s="5" t="s">
        <v>117</v>
      </c>
      <c r="H51" s="3" t="s">
        <v>118</v>
      </c>
      <c r="I51" s="5" t="s">
        <v>119</v>
      </c>
    </row>
  </sheetData>
  <mergeCells count="11">
    <mergeCell ref="A1:I1"/>
    <mergeCell ref="D2:E2"/>
    <mergeCell ref="A2:A3"/>
    <mergeCell ref="B2:B3"/>
    <mergeCell ref="C2:C3"/>
    <mergeCell ref="H2:H3"/>
    <mergeCell ref="I2:I3"/>
    <mergeCell ref="I4:I22"/>
    <mergeCell ref="I23:I30"/>
    <mergeCell ref="I31:I37"/>
    <mergeCell ref="F2:G3"/>
  </mergeCells>
  <pageMargins left="0.310416666666667" right="0.16875" top="0.629861111111111" bottom="0.290972222222222" header="0.5" footer="0.369444444444444"/>
  <pageSetup paperSize="9" orientation="landscape" horizontalDpi="600" verticalDpi="6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 专业版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2026年印刷目录（工艺）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郭广平</cp:lastModifiedBy>
  <cp:revision>1</cp:revision>
  <dcterms:created xsi:type="dcterms:W3CDTF">2015-11-23T05:25:00Z</dcterms:created>
  <cp:lastPrinted>2020-11-19T06:57:00Z</cp:lastPrinted>
  <dcterms:modified xsi:type="dcterms:W3CDTF">2025-11-14T01:32:05Z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939D38387C6D452AA0A7A3EDF218960A_13</vt:lpwstr>
  </property>
  <property fmtid="{D5CDD505-2E9C-101B-9397-08002B2CF9AE}" pid="4" name="KSOReadingLayout">
    <vt:bool>true</vt:bool>
  </property>
</Properties>
</file>